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835" activeTab="1"/>
  </bookViews>
  <sheets>
    <sheet name="2024-25" sheetId="2" r:id="rId1"/>
    <sheet name="2025-26 (up to 31-12-2025)" sheetId="3" r:id="rId2"/>
  </sheets>
  <calcPr calcId="152511"/>
</workbook>
</file>

<file path=xl/calcChain.xml><?xml version="1.0" encoding="utf-8"?>
<calcChain xmlns="http://schemas.openxmlformats.org/spreadsheetml/2006/main">
  <c r="J14" i="3" l="1"/>
  <c r="J13" i="3"/>
  <c r="N13" i="3" s="1"/>
  <c r="L13" i="3" s="1"/>
  <c r="J11" i="3"/>
  <c r="N11" i="3" s="1"/>
  <c r="N14" i="3"/>
  <c r="H9" i="3"/>
  <c r="H10" i="3"/>
  <c r="H11" i="3"/>
  <c r="H13" i="3"/>
  <c r="H14" i="3"/>
  <c r="H16" i="3"/>
  <c r="H17" i="3"/>
  <c r="L5" i="3"/>
  <c r="N5" i="3"/>
  <c r="L6" i="3"/>
  <c r="N6" i="3"/>
  <c r="L7" i="3"/>
  <c r="N7" i="3"/>
  <c r="N9" i="3"/>
  <c r="N10" i="3"/>
  <c r="N16" i="3"/>
  <c r="N17" i="3"/>
  <c r="G18" i="3" l="1"/>
  <c r="I18" i="3"/>
  <c r="K18" i="3"/>
  <c r="M18" i="3"/>
  <c r="O18" i="3"/>
  <c r="F18" i="3"/>
  <c r="L18" i="3"/>
  <c r="P7" i="3" l="1"/>
  <c r="H7" i="3"/>
  <c r="J18" i="3" l="1"/>
  <c r="P5" i="3" l="1"/>
  <c r="P6" i="3"/>
  <c r="H5" i="3"/>
  <c r="H6" i="3"/>
  <c r="H18" i="3" s="1"/>
  <c r="G15" i="2"/>
  <c r="I15" i="2"/>
  <c r="J15" i="2"/>
  <c r="K15" i="2"/>
  <c r="N15" i="2"/>
  <c r="F15" i="2"/>
  <c r="M5" i="2"/>
  <c r="O5" i="2"/>
  <c r="H5" i="2"/>
  <c r="L5" i="2"/>
  <c r="L15" i="2" s="1"/>
  <c r="M14" i="2" l="1"/>
  <c r="O14" i="2" s="1"/>
  <c r="H14" i="2"/>
  <c r="M13" i="2"/>
  <c r="H13" i="2"/>
  <c r="M12" i="2"/>
  <c r="O12" i="2" s="1"/>
  <c r="H12" i="2"/>
  <c r="M11" i="2"/>
  <c r="O11" i="2" s="1"/>
  <c r="H11" i="2"/>
  <c r="M9" i="2"/>
  <c r="O9" i="2" s="1"/>
  <c r="H9" i="2"/>
  <c r="M8" i="2"/>
  <c r="O8" i="2" s="1"/>
  <c r="H8" i="2"/>
  <c r="H7" i="2"/>
  <c r="H15" i="2" l="1"/>
  <c r="O13" i="2"/>
  <c r="M7" i="2"/>
  <c r="M15" i="2" s="1"/>
  <c r="P17" i="3"/>
  <c r="P16" i="3"/>
  <c r="P14" i="3"/>
  <c r="P13" i="3"/>
  <c r="P11" i="3"/>
  <c r="P10" i="3"/>
  <c r="O7" i="2" l="1"/>
  <c r="O15" i="2" s="1"/>
  <c r="N18" i="3"/>
  <c r="P9" i="3" l="1"/>
  <c r="P18" i="3" s="1"/>
</calcChain>
</file>

<file path=xl/sharedStrings.xml><?xml version="1.0" encoding="utf-8"?>
<sst xmlns="http://schemas.openxmlformats.org/spreadsheetml/2006/main" count="76" uniqueCount="51">
  <si>
    <t>Sl No.</t>
  </si>
  <si>
    <t>FI/Banks</t>
  </si>
  <si>
    <t>Loan A/c No</t>
  </si>
  <si>
    <t>Sanction Amount</t>
  </si>
  <si>
    <t>Commercial Banks</t>
  </si>
  <si>
    <t>Union Bank of India-I</t>
  </si>
  <si>
    <t>380806390009244</t>
  </si>
  <si>
    <t>Union Bank of India-II</t>
  </si>
  <si>
    <t>788206390000001</t>
  </si>
  <si>
    <t>Uco Bank</t>
  </si>
  <si>
    <t xml:space="preserve"> 06640610038918</t>
  </si>
  <si>
    <t>State Govt Loan</t>
  </si>
  <si>
    <t>JICA</t>
  </si>
  <si>
    <t>Infraloan</t>
  </si>
  <si>
    <t>Infraloan-Interest Bearing</t>
  </si>
  <si>
    <t>Infraloan-Interest free</t>
  </si>
  <si>
    <t>Total</t>
  </si>
  <si>
    <t>JICA-IDC</t>
  </si>
  <si>
    <t>RoI</t>
  </si>
  <si>
    <t>Opening Balance</t>
  </si>
  <si>
    <t>During the Year</t>
  </si>
  <si>
    <t>Closing Balance</t>
  </si>
  <si>
    <t>Principal</t>
  </si>
  <si>
    <t>Interest Due</t>
  </si>
  <si>
    <t>Interest Paid</t>
  </si>
  <si>
    <t xml:space="preserve"> Interest (Accrued OB)</t>
  </si>
  <si>
    <t xml:space="preserve"> Interest (Accrued CB)</t>
  </si>
  <si>
    <t>Receipt during 2025-26</t>
  </si>
  <si>
    <t>Repayment during 2025-26</t>
  </si>
  <si>
    <t>Financial Institution</t>
  </si>
  <si>
    <t>NABARD-II</t>
  </si>
  <si>
    <t xml:space="preserve">Loan Statement for the FY 2024-25 </t>
  </si>
  <si>
    <t>Financial Institutions</t>
  </si>
  <si>
    <t>REC</t>
  </si>
  <si>
    <t>Opening Balance as on 01-04-2024</t>
  </si>
  <si>
    <t>During the Year (2024-25)</t>
  </si>
  <si>
    <t xml:space="preserve">Receipt </t>
  </si>
  <si>
    <t>Repayment during 2024-25</t>
  </si>
  <si>
    <t>Closing Balance as on 31-03-2025</t>
  </si>
  <si>
    <t>Loan Statement for the FY 2025-26 (Up To 31-12-2025)</t>
  </si>
  <si>
    <t>000521020000001</t>
  </si>
  <si>
    <t>000521020000002</t>
  </si>
  <si>
    <t>000521020000003</t>
  </si>
  <si>
    <t>NABARD-I</t>
  </si>
  <si>
    <t>NABARD -III</t>
  </si>
  <si>
    <t>Union Bank of India-I   (*)</t>
  </si>
  <si>
    <t>Union Bank of India-II  (*)</t>
  </si>
  <si>
    <t>*  Rate of Interest at the time of Takeover. Two Term Loans with Union Bank have been takenover by NABARD on 17-12-2025</t>
  </si>
  <si>
    <t>Principal as on 01-04-2025</t>
  </si>
  <si>
    <t>Interest Accrued but not Due</t>
  </si>
  <si>
    <t>Principal as on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</si>
</sst>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3" fontId="0" fillId="0" borderId="0" xfId="1" applyFont="1" applyAlignment="1">
      <alignment horizontal="left" vertical="center"/>
    </xf>
    <xf numFmtId="14" fontId="0" fillId="0" borderId="0" xfId="0" applyNumberFormat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3" fontId="2" fillId="0" borderId="1" xfId="1" applyFont="1" applyBorder="1" applyAlignment="1">
      <alignment horizontal="left" vertical="center" wrapText="1"/>
    </xf>
    <xf numFmtId="43" fontId="4" fillId="0" borderId="1" xfId="1" applyFont="1" applyBorder="1" applyAlignment="1">
      <alignment horizontal="left" vertical="center"/>
    </xf>
    <xf numFmtId="43" fontId="4" fillId="0" borderId="1" xfId="0" applyNumberFormat="1" applyFont="1" applyBorder="1" applyAlignment="1">
      <alignment horizontal="left" vertical="center"/>
    </xf>
    <xf numFmtId="43" fontId="0" fillId="0" borderId="1" xfId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right" vertical="center"/>
    </xf>
    <xf numFmtId="43" fontId="0" fillId="0" borderId="1" xfId="0" applyNumberFormat="1" applyBorder="1" applyAlignment="1">
      <alignment horizontal="left" vertical="center"/>
    </xf>
    <xf numFmtId="43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43" fontId="4" fillId="0" borderId="1" xfId="1" applyFont="1" applyBorder="1"/>
    <xf numFmtId="0" fontId="0" fillId="0" borderId="1" xfId="0" applyBorder="1"/>
    <xf numFmtId="0" fontId="5" fillId="0" borderId="1" xfId="0" quotePrefix="1" applyFont="1" applyBorder="1"/>
    <xf numFmtId="43" fontId="0" fillId="0" borderId="1" xfId="1" applyFont="1" applyBorder="1"/>
    <xf numFmtId="10" fontId="0" fillId="0" borderId="1" xfId="1" applyNumberFormat="1" applyFont="1" applyBorder="1"/>
    <xf numFmtId="43" fontId="4" fillId="0" borderId="1" xfId="0" applyNumberFormat="1" applyFont="1" applyBorder="1"/>
    <xf numFmtId="0" fontId="0" fillId="0" borderId="1" xfId="0" applyBorder="1" applyAlignment="1">
      <alignment horizontal="center"/>
    </xf>
    <xf numFmtId="0" fontId="5" fillId="0" borderId="1" xfId="0" applyFont="1" applyBorder="1"/>
    <xf numFmtId="4" fontId="4" fillId="0" borderId="1" xfId="0" applyNumberFormat="1" applyFont="1" applyBorder="1"/>
    <xf numFmtId="0" fontId="4" fillId="0" borderId="1" xfId="0" applyFont="1" applyBorder="1"/>
    <xf numFmtId="10" fontId="0" fillId="0" borderId="1" xfId="0" applyNumberFormat="1" applyBorder="1"/>
    <xf numFmtId="43" fontId="0" fillId="0" borderId="1" xfId="0" applyNumberFormat="1" applyBorder="1"/>
    <xf numFmtId="0" fontId="2" fillId="0" borderId="1" xfId="0" applyFont="1" applyBorder="1"/>
    <xf numFmtId="43" fontId="2" fillId="0" borderId="1" xfId="1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view="pageBreakPreview" topLeftCell="F1" zoomScale="60" zoomScaleNormal="100" workbookViewId="0">
      <selection activeCell="R4" sqref="R4"/>
    </sheetView>
  </sheetViews>
  <sheetFormatPr defaultRowHeight="15" x14ac:dyDescent="0.25"/>
  <cols>
    <col min="1" max="1" width="7.5703125" style="5" customWidth="1"/>
    <col min="2" max="2" width="25.28515625" style="5" customWidth="1"/>
    <col min="3" max="3" width="18.42578125" style="5" hidden="1" customWidth="1"/>
    <col min="4" max="4" width="16.42578125" style="5" hidden="1" customWidth="1"/>
    <col min="5" max="5" width="7.5703125" style="5" hidden="1" customWidth="1"/>
    <col min="6" max="6" width="11.140625" style="5" customWidth="1"/>
    <col min="7" max="7" width="12.42578125" style="5" customWidth="1"/>
    <col min="8" max="8" width="10" style="5" customWidth="1"/>
    <col min="9" max="9" width="8.140625" style="5" customWidth="1"/>
    <col min="10" max="10" width="12.5703125" style="5" customWidth="1"/>
    <col min="11" max="11" width="9.28515625" style="5" customWidth="1"/>
    <col min="12" max="12" width="9.85546875" style="6" customWidth="1"/>
    <col min="13" max="13" width="10.42578125" style="5" customWidth="1"/>
    <col min="14" max="14" width="9.42578125" style="5" customWidth="1"/>
    <col min="15" max="15" width="10.85546875" style="5" customWidth="1"/>
    <col min="16" max="16384" width="9.140625" style="5"/>
  </cols>
  <sheetData>
    <row r="1" spans="1:15" ht="23.25" customHeight="1" x14ac:dyDescent="0.25">
      <c r="A1" s="38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8"/>
      <c r="O1" s="8"/>
    </row>
    <row r="2" spans="1:15" s="4" customFormat="1" ht="30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18</v>
      </c>
      <c r="F2" s="39" t="s">
        <v>34</v>
      </c>
      <c r="G2" s="39"/>
      <c r="H2" s="39"/>
      <c r="I2" s="39" t="s">
        <v>35</v>
      </c>
      <c r="J2" s="39"/>
      <c r="K2" s="39"/>
      <c r="L2" s="39"/>
      <c r="M2" s="39" t="s">
        <v>38</v>
      </c>
      <c r="N2" s="39"/>
      <c r="O2" s="39"/>
    </row>
    <row r="3" spans="1:15" s="4" customFormat="1" ht="49.5" customHeight="1" x14ac:dyDescent="0.25">
      <c r="A3" s="10"/>
      <c r="B3" s="9"/>
      <c r="C3" s="9"/>
      <c r="D3" s="9"/>
      <c r="E3" s="9"/>
      <c r="F3" s="11" t="s">
        <v>22</v>
      </c>
      <c r="G3" s="11" t="s">
        <v>25</v>
      </c>
      <c r="H3" s="11" t="s">
        <v>16</v>
      </c>
      <c r="I3" s="11" t="s">
        <v>36</v>
      </c>
      <c r="J3" s="11" t="s">
        <v>37</v>
      </c>
      <c r="K3" s="11" t="s">
        <v>23</v>
      </c>
      <c r="L3" s="12" t="s">
        <v>24</v>
      </c>
      <c r="M3" s="11" t="s">
        <v>22</v>
      </c>
      <c r="N3" s="11" t="s">
        <v>26</v>
      </c>
      <c r="O3" s="11" t="s">
        <v>16</v>
      </c>
    </row>
    <row r="4" spans="1:15" x14ac:dyDescent="0.25">
      <c r="A4" s="10"/>
      <c r="B4" s="13" t="s">
        <v>32</v>
      </c>
      <c r="C4" s="13"/>
      <c r="D4" s="13"/>
      <c r="E4" s="13"/>
      <c r="F4" s="14"/>
      <c r="G4" s="14"/>
      <c r="H4" s="14"/>
      <c r="I4" s="14"/>
      <c r="J4" s="14"/>
      <c r="K4" s="14"/>
      <c r="L4" s="15"/>
      <c r="M4" s="14"/>
      <c r="N4" s="14"/>
      <c r="O4" s="14"/>
    </row>
    <row r="5" spans="1:15" ht="31.5" customHeight="1" x14ac:dyDescent="0.25">
      <c r="A5" s="10">
        <v>1</v>
      </c>
      <c r="B5" s="8" t="s">
        <v>33</v>
      </c>
      <c r="C5" s="13"/>
      <c r="D5" s="13"/>
      <c r="E5" s="13"/>
      <c r="F5" s="16">
        <v>86.284941706000012</v>
      </c>
      <c r="G5" s="16">
        <v>0.25866840000000002</v>
      </c>
      <c r="H5" s="16">
        <f t="shared" ref="H5:H14" si="0">F5+G5</f>
        <v>86.543610106000017</v>
      </c>
      <c r="I5" s="16"/>
      <c r="J5" s="16">
        <v>86.284941706000012</v>
      </c>
      <c r="K5" s="16">
        <v>2.8949479989999998</v>
      </c>
      <c r="L5" s="16">
        <f>K5</f>
        <v>2.8949479989999998</v>
      </c>
      <c r="M5" s="16">
        <f>F5+I5-J5</f>
        <v>0</v>
      </c>
      <c r="N5" s="16"/>
      <c r="O5" s="17">
        <f>M5+N5</f>
        <v>0</v>
      </c>
    </row>
    <row r="6" spans="1:15" x14ac:dyDescent="0.25">
      <c r="A6" s="10"/>
      <c r="B6" s="13" t="s">
        <v>4</v>
      </c>
      <c r="C6" s="8"/>
      <c r="D6" s="8"/>
      <c r="E6" s="8"/>
      <c r="F6" s="18">
        <v>0</v>
      </c>
      <c r="G6" s="18">
        <v>0</v>
      </c>
      <c r="H6" s="16"/>
      <c r="I6" s="18"/>
      <c r="J6" s="18">
        <v>0</v>
      </c>
      <c r="K6" s="18">
        <v>0</v>
      </c>
      <c r="L6" s="18"/>
      <c r="M6" s="16"/>
      <c r="N6" s="8"/>
      <c r="O6" s="17"/>
    </row>
    <row r="7" spans="1:15" ht="24.95" customHeight="1" x14ac:dyDescent="0.25">
      <c r="A7" s="10">
        <v>2</v>
      </c>
      <c r="B7" s="8" t="s">
        <v>5</v>
      </c>
      <c r="C7" s="19" t="s">
        <v>6</v>
      </c>
      <c r="D7" s="18">
        <v>5320900000</v>
      </c>
      <c r="E7" s="18"/>
      <c r="F7" s="16">
        <v>385.49222225599999</v>
      </c>
      <c r="G7" s="16">
        <v>9.3878187096774202E-2</v>
      </c>
      <c r="H7" s="16">
        <f t="shared" si="0"/>
        <v>385.58610044309677</v>
      </c>
      <c r="I7" s="16">
        <v>0</v>
      </c>
      <c r="J7" s="16">
        <v>46.666666656000004</v>
      </c>
      <c r="K7" s="16">
        <v>32.187080711</v>
      </c>
      <c r="L7" s="16">
        <v>32.187080711</v>
      </c>
      <c r="M7" s="16">
        <f>F7+I7-J7</f>
        <v>338.82555559999997</v>
      </c>
      <c r="N7" s="20">
        <v>8.4504932258064519E-2</v>
      </c>
      <c r="O7" s="17">
        <f t="shared" ref="O7:O14" si="1">M7+N7</f>
        <v>338.91006053225806</v>
      </c>
    </row>
    <row r="8" spans="1:15" ht="24.95" customHeight="1" x14ac:dyDescent="0.25">
      <c r="A8" s="10">
        <v>3</v>
      </c>
      <c r="B8" s="8" t="s">
        <v>7</v>
      </c>
      <c r="C8" s="19" t="s">
        <v>8</v>
      </c>
      <c r="D8" s="18">
        <v>6071200000</v>
      </c>
      <c r="E8" s="18"/>
      <c r="F8" s="16">
        <v>598.68777777799994</v>
      </c>
      <c r="G8" s="16">
        <v>0.14287996129032299</v>
      </c>
      <c r="H8" s="16">
        <f t="shared" si="0"/>
        <v>598.83065773929025</v>
      </c>
      <c r="I8" s="16">
        <v>0</v>
      </c>
      <c r="J8" s="16">
        <v>50.593333332</v>
      </c>
      <c r="K8" s="16">
        <v>51.057161268999998</v>
      </c>
      <c r="L8" s="16">
        <v>51.057161268999998</v>
      </c>
      <c r="M8" s="16">
        <f t="shared" ref="M8:M14" si="2">F8+I8-J8</f>
        <v>548.0944444459999</v>
      </c>
      <c r="N8" s="20">
        <v>0.13467298387096774</v>
      </c>
      <c r="O8" s="17">
        <f>M8+N8</f>
        <v>548.22911742987083</v>
      </c>
    </row>
    <row r="9" spans="1:15" ht="24.95" customHeight="1" x14ac:dyDescent="0.25">
      <c r="A9" s="10">
        <v>4</v>
      </c>
      <c r="B9" s="8" t="s">
        <v>9</v>
      </c>
      <c r="C9" s="19" t="s">
        <v>10</v>
      </c>
      <c r="D9" s="18">
        <v>4682900000</v>
      </c>
      <c r="E9" s="18"/>
      <c r="F9" s="16">
        <v>450.85325083199996</v>
      </c>
      <c r="G9" s="16">
        <v>0.1044161</v>
      </c>
      <c r="H9" s="16">
        <f t="shared" si="0"/>
        <v>450.95766693199994</v>
      </c>
      <c r="I9" s="16">
        <v>0</v>
      </c>
      <c r="J9" s="16">
        <v>0</v>
      </c>
      <c r="K9" s="16">
        <v>37.288328830000005</v>
      </c>
      <c r="L9" s="16">
        <v>37.288328830000005</v>
      </c>
      <c r="M9" s="16">
        <f t="shared" si="2"/>
        <v>450.85325083199996</v>
      </c>
      <c r="N9" s="20">
        <v>0.103178335</v>
      </c>
      <c r="O9" s="17">
        <f t="shared" si="1"/>
        <v>450.95642916699995</v>
      </c>
    </row>
    <row r="10" spans="1:15" x14ac:dyDescent="0.25">
      <c r="A10" s="10"/>
      <c r="B10" s="13" t="s">
        <v>11</v>
      </c>
      <c r="C10" s="8"/>
      <c r="D10" s="8"/>
      <c r="E10" s="8"/>
      <c r="F10" s="16">
        <v>0</v>
      </c>
      <c r="G10" s="16">
        <v>0</v>
      </c>
      <c r="H10" s="16"/>
      <c r="I10" s="16"/>
      <c r="J10" s="16">
        <v>0</v>
      </c>
      <c r="K10" s="16">
        <v>0</v>
      </c>
      <c r="L10" s="16">
        <v>0</v>
      </c>
      <c r="M10" s="16"/>
      <c r="N10" s="41">
        <v>0</v>
      </c>
      <c r="O10" s="17"/>
    </row>
    <row r="11" spans="1:15" ht="24.95" customHeight="1" x14ac:dyDescent="0.25">
      <c r="A11" s="10">
        <v>5</v>
      </c>
      <c r="B11" s="8" t="s">
        <v>12</v>
      </c>
      <c r="C11" s="8"/>
      <c r="D11" s="8"/>
      <c r="E11" s="8"/>
      <c r="F11" s="16">
        <v>484.86090789999997</v>
      </c>
      <c r="G11" s="16">
        <v>9.1372707000000002</v>
      </c>
      <c r="H11" s="16">
        <f t="shared" si="0"/>
        <v>493.99817859999996</v>
      </c>
      <c r="I11" s="16">
        <v>0</v>
      </c>
      <c r="J11" s="16">
        <v>42.145445799999997</v>
      </c>
      <c r="K11" s="16">
        <v>23.768876500000001</v>
      </c>
      <c r="L11" s="16">
        <v>23.768876500000001</v>
      </c>
      <c r="M11" s="16">
        <f t="shared" si="2"/>
        <v>442.71546209999997</v>
      </c>
      <c r="N11" s="20">
        <v>8.7004363999999992</v>
      </c>
      <c r="O11" s="17">
        <f t="shared" si="1"/>
        <v>451.41589849999997</v>
      </c>
    </row>
    <row r="12" spans="1:15" x14ac:dyDescent="0.25">
      <c r="A12" s="10"/>
      <c r="B12" s="13" t="s">
        <v>13</v>
      </c>
      <c r="C12" s="8"/>
      <c r="D12" s="8"/>
      <c r="E12" s="8"/>
      <c r="F12" s="16">
        <v>0</v>
      </c>
      <c r="G12" s="16">
        <v>0</v>
      </c>
      <c r="H12" s="16">
        <f t="shared" si="0"/>
        <v>0</v>
      </c>
      <c r="I12" s="16"/>
      <c r="J12" s="16">
        <v>0</v>
      </c>
      <c r="K12" s="16"/>
      <c r="L12" s="16"/>
      <c r="M12" s="16">
        <f t="shared" si="2"/>
        <v>0</v>
      </c>
      <c r="N12" s="41">
        <v>0</v>
      </c>
      <c r="O12" s="17">
        <f t="shared" si="1"/>
        <v>0</v>
      </c>
    </row>
    <row r="13" spans="1:15" ht="24.95" customHeight="1" x14ac:dyDescent="0.25">
      <c r="A13" s="10">
        <v>6</v>
      </c>
      <c r="B13" s="8" t="s">
        <v>14</v>
      </c>
      <c r="C13" s="8"/>
      <c r="D13" s="8"/>
      <c r="E13" s="8"/>
      <c r="F13" s="16">
        <v>21.9462929</v>
      </c>
      <c r="G13" s="16">
        <v>0</v>
      </c>
      <c r="H13" s="16">
        <f>F13+G13</f>
        <v>21.9462929</v>
      </c>
      <c r="I13" s="16">
        <v>0</v>
      </c>
      <c r="J13" s="16">
        <v>2.1568358000000001</v>
      </c>
      <c r="K13" s="16"/>
      <c r="L13" s="16"/>
      <c r="M13" s="16">
        <f>F13+I13-J13</f>
        <v>19.7894571</v>
      </c>
      <c r="N13" s="41">
        <v>0</v>
      </c>
      <c r="O13" s="17">
        <f t="shared" si="1"/>
        <v>19.7894571</v>
      </c>
    </row>
    <row r="14" spans="1:15" ht="24.95" customHeight="1" x14ac:dyDescent="0.25">
      <c r="A14" s="10">
        <v>7</v>
      </c>
      <c r="B14" s="8" t="s">
        <v>15</v>
      </c>
      <c r="C14" s="8"/>
      <c r="D14" s="8"/>
      <c r="E14" s="8"/>
      <c r="F14" s="18">
        <v>74.75442357</v>
      </c>
      <c r="G14" s="18"/>
      <c r="H14" s="18">
        <f t="shared" si="0"/>
        <v>74.75442357</v>
      </c>
      <c r="I14" s="18">
        <v>0</v>
      </c>
      <c r="J14" s="18">
        <v>0</v>
      </c>
      <c r="K14" s="18"/>
      <c r="L14" s="18"/>
      <c r="M14" s="18">
        <f t="shared" si="2"/>
        <v>74.75442357</v>
      </c>
      <c r="N14" s="42"/>
      <c r="O14" s="21">
        <f t="shared" si="1"/>
        <v>74.75442357</v>
      </c>
    </row>
    <row r="15" spans="1:15" x14ac:dyDescent="0.25">
      <c r="A15" s="8"/>
      <c r="B15" s="13" t="s">
        <v>16</v>
      </c>
      <c r="C15" s="8"/>
      <c r="D15" s="8"/>
      <c r="E15" s="8"/>
      <c r="F15" s="22">
        <f>SUM(F5:F14)</f>
        <v>2102.8798169420002</v>
      </c>
      <c r="G15" s="22">
        <f t="shared" ref="G15:O15" si="3">SUM(G5:G14)</f>
        <v>9.7371133483870977</v>
      </c>
      <c r="H15" s="22">
        <f t="shared" si="3"/>
        <v>2112.6169302903868</v>
      </c>
      <c r="I15" s="22">
        <f t="shared" si="3"/>
        <v>0</v>
      </c>
      <c r="J15" s="22">
        <f t="shared" si="3"/>
        <v>227.847223294</v>
      </c>
      <c r="K15" s="22">
        <f t="shared" si="3"/>
        <v>147.19639530900002</v>
      </c>
      <c r="L15" s="22">
        <f t="shared" si="3"/>
        <v>147.19639530900002</v>
      </c>
      <c r="M15" s="22">
        <f t="shared" si="3"/>
        <v>1875.0325936479996</v>
      </c>
      <c r="N15" s="22">
        <f t="shared" si="3"/>
        <v>9.0227926511290306</v>
      </c>
      <c r="O15" s="22">
        <f t="shared" si="3"/>
        <v>1884.0553862991287</v>
      </c>
    </row>
  </sheetData>
  <mergeCells count="4">
    <mergeCell ref="A1:M1"/>
    <mergeCell ref="F2:H2"/>
    <mergeCell ref="I2:L2"/>
    <mergeCell ref="M2:O2"/>
  </mergeCells>
  <pageMargins left="0.70866141732283472" right="0.70866141732283472" top="1.1417322834645669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60" zoomScaleNormal="100" workbookViewId="0">
      <selection activeCell="P13" sqref="P13"/>
    </sheetView>
  </sheetViews>
  <sheetFormatPr defaultRowHeight="15" x14ac:dyDescent="0.25"/>
  <cols>
    <col min="1" max="1" width="6.42578125" customWidth="1"/>
    <col min="2" max="2" width="25.28515625" customWidth="1"/>
    <col min="3" max="3" width="18.42578125" customWidth="1"/>
    <col min="4" max="4" width="10.5703125" customWidth="1"/>
    <col min="5" max="5" width="7.5703125" customWidth="1"/>
    <col min="6" max="6" width="12" customWidth="1"/>
    <col min="7" max="7" width="12.7109375" customWidth="1"/>
    <col min="8" max="8" width="12.28515625" customWidth="1"/>
    <col min="9" max="9" width="11.28515625" customWidth="1"/>
    <col min="10" max="10" width="11.140625" customWidth="1"/>
    <col min="11" max="11" width="10" customWidth="1"/>
    <col min="12" max="12" width="10.7109375" customWidth="1"/>
    <col min="13" max="13" width="10" style="2" customWidth="1"/>
    <col min="14" max="14" width="10.140625" customWidth="1"/>
    <col min="15" max="15" width="11.42578125" customWidth="1"/>
    <col min="16" max="16" width="11.5703125" customWidth="1"/>
  </cols>
  <sheetData>
    <row r="1" spans="1:16" ht="23.25" customHeight="1" x14ac:dyDescent="0.25">
      <c r="A1" s="40" t="s">
        <v>39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6" s="1" customFormat="1" ht="30" customHeight="1" x14ac:dyDescent="0.25">
      <c r="A2" s="9" t="s">
        <v>0</v>
      </c>
      <c r="B2" s="9" t="s">
        <v>1</v>
      </c>
      <c r="C2" s="9" t="s">
        <v>2</v>
      </c>
      <c r="D2" s="11" t="s">
        <v>3</v>
      </c>
      <c r="E2" s="9" t="s">
        <v>18</v>
      </c>
      <c r="F2" s="39" t="s">
        <v>19</v>
      </c>
      <c r="G2" s="39"/>
      <c r="H2" s="39"/>
      <c r="I2" s="39" t="s">
        <v>20</v>
      </c>
      <c r="J2" s="39"/>
      <c r="K2" s="39"/>
      <c r="L2" s="39"/>
      <c r="M2" s="39"/>
      <c r="N2" s="39" t="s">
        <v>21</v>
      </c>
      <c r="O2" s="39"/>
      <c r="P2" s="39"/>
    </row>
    <row r="3" spans="1:16" s="1" customFormat="1" ht="63.75" customHeight="1" x14ac:dyDescent="0.25">
      <c r="A3" s="9"/>
      <c r="B3" s="9"/>
      <c r="C3" s="9"/>
      <c r="D3" s="9"/>
      <c r="E3" s="9"/>
      <c r="F3" s="11" t="s">
        <v>48</v>
      </c>
      <c r="G3" s="11" t="s">
        <v>25</v>
      </c>
      <c r="H3" s="11" t="s">
        <v>16</v>
      </c>
      <c r="I3" s="11" t="s">
        <v>27</v>
      </c>
      <c r="J3" s="11" t="s">
        <v>28</v>
      </c>
      <c r="K3" s="11" t="s">
        <v>23</v>
      </c>
      <c r="L3" s="11" t="s">
        <v>49</v>
      </c>
      <c r="M3" s="12" t="s">
        <v>24</v>
      </c>
      <c r="N3" s="11" t="s">
        <v>50</v>
      </c>
      <c r="O3" s="11" t="s">
        <v>26</v>
      </c>
      <c r="P3" s="11" t="s">
        <v>16</v>
      </c>
    </row>
    <row r="4" spans="1:16" ht="24.95" customHeight="1" x14ac:dyDescent="0.25">
      <c r="A4" s="9"/>
      <c r="B4" s="9" t="s">
        <v>29</v>
      </c>
      <c r="C4" s="9"/>
      <c r="D4" s="9"/>
      <c r="E4" s="9"/>
      <c r="F4" s="11"/>
      <c r="G4" s="11"/>
      <c r="H4" s="11"/>
      <c r="I4" s="23"/>
      <c r="J4" s="11"/>
      <c r="K4" s="11"/>
      <c r="L4" s="11"/>
      <c r="M4" s="12"/>
      <c r="N4" s="24"/>
      <c r="O4" s="11"/>
      <c r="P4" s="11"/>
    </row>
    <row r="5" spans="1:16" ht="24.95" customHeight="1" x14ac:dyDescent="0.25">
      <c r="A5" s="9">
        <v>2</v>
      </c>
      <c r="B5" s="25" t="s">
        <v>43</v>
      </c>
      <c r="C5" s="26" t="s">
        <v>41</v>
      </c>
      <c r="D5" s="27">
        <v>270.91000000000003</v>
      </c>
      <c r="E5" s="28">
        <v>7.7399999999999997E-2</v>
      </c>
      <c r="F5" s="27">
        <v>0</v>
      </c>
      <c r="G5" s="27"/>
      <c r="H5" s="24">
        <f t="shared" ref="H5:H6" si="0">F5+G5</f>
        <v>0</v>
      </c>
      <c r="I5" s="27">
        <v>270.91000000000003</v>
      </c>
      <c r="J5" s="27"/>
      <c r="K5" s="27"/>
      <c r="L5" s="27">
        <f>(I5*7.74%)/365*15</f>
        <v>0.86171646575342464</v>
      </c>
      <c r="M5" s="27">
        <v>0</v>
      </c>
      <c r="N5" s="24">
        <f>F5+I5-J5</f>
        <v>270.91000000000003</v>
      </c>
      <c r="O5" s="27"/>
      <c r="P5" s="29">
        <f t="shared" ref="P5:P6" si="1">N5+O5</f>
        <v>270.91000000000003</v>
      </c>
    </row>
    <row r="6" spans="1:16" ht="24.95" customHeight="1" x14ac:dyDescent="0.25">
      <c r="A6" s="9">
        <v>3</v>
      </c>
      <c r="B6" s="25" t="s">
        <v>30</v>
      </c>
      <c r="C6" s="26" t="s">
        <v>42</v>
      </c>
      <c r="D6" s="27">
        <v>514.37</v>
      </c>
      <c r="E6" s="28">
        <v>7.7399999999999997E-2</v>
      </c>
      <c r="F6" s="27">
        <v>0</v>
      </c>
      <c r="G6" s="27"/>
      <c r="H6" s="24">
        <f t="shared" si="0"/>
        <v>0</v>
      </c>
      <c r="I6" s="27">
        <v>514.37</v>
      </c>
      <c r="J6" s="27"/>
      <c r="K6" s="27"/>
      <c r="L6" s="27">
        <f t="shared" ref="L6" si="2">(I6*7.74%)/365*15</f>
        <v>1.6361193698630137</v>
      </c>
      <c r="M6" s="27">
        <v>0</v>
      </c>
      <c r="N6" s="24">
        <f>F6+I6-J6</f>
        <v>514.37</v>
      </c>
      <c r="O6" s="27"/>
      <c r="P6" s="29">
        <f t="shared" si="1"/>
        <v>514.37</v>
      </c>
    </row>
    <row r="7" spans="1:16" ht="24.95" customHeight="1" x14ac:dyDescent="0.25">
      <c r="A7" s="9"/>
      <c r="B7" s="25" t="s">
        <v>44</v>
      </c>
      <c r="C7" s="26" t="s">
        <v>40</v>
      </c>
      <c r="D7" s="27">
        <v>899.99</v>
      </c>
      <c r="E7" s="28">
        <v>7.7499999999999999E-2</v>
      </c>
      <c r="F7" s="27">
        <v>0</v>
      </c>
      <c r="G7" s="27"/>
      <c r="H7" s="24">
        <f t="shared" ref="H7" si="3">F7+G7</f>
        <v>0</v>
      </c>
      <c r="I7" s="27">
        <v>100</v>
      </c>
      <c r="J7" s="27"/>
      <c r="K7" s="27"/>
      <c r="L7" s="27">
        <f>(I7*7.74%)/365*14</f>
        <v>0.29687671232876711</v>
      </c>
      <c r="M7" s="27">
        <v>0</v>
      </c>
      <c r="N7" s="24">
        <f t="shared" ref="N7" si="4">F7+I7-J7</f>
        <v>100</v>
      </c>
      <c r="O7" s="27"/>
      <c r="P7" s="29">
        <f t="shared" ref="P7" si="5">N7+O7</f>
        <v>100</v>
      </c>
    </row>
    <row r="8" spans="1:16" ht="24.95" customHeight="1" x14ac:dyDescent="0.25">
      <c r="A8" s="30"/>
      <c r="B8" s="13" t="s">
        <v>4</v>
      </c>
      <c r="C8" s="31"/>
      <c r="D8" s="25">
        <v>0</v>
      </c>
      <c r="E8" s="25"/>
      <c r="F8" s="27"/>
      <c r="G8" s="27"/>
      <c r="H8" s="24"/>
      <c r="I8" s="27">
        <v>0</v>
      </c>
      <c r="J8" s="27"/>
      <c r="K8" s="27"/>
      <c r="L8" s="27"/>
      <c r="M8" s="27"/>
      <c r="N8" s="24"/>
      <c r="O8" s="25"/>
      <c r="P8" s="29"/>
    </row>
    <row r="9" spans="1:16" ht="24.95" customHeight="1" x14ac:dyDescent="0.25">
      <c r="A9" s="30">
        <v>1</v>
      </c>
      <c r="B9" s="25" t="s">
        <v>45</v>
      </c>
      <c r="C9" s="26" t="s">
        <v>6</v>
      </c>
      <c r="D9" s="27">
        <v>532.09</v>
      </c>
      <c r="E9" s="28">
        <v>8.2000000000000003E-2</v>
      </c>
      <c r="F9" s="24">
        <v>338.82555559999997</v>
      </c>
      <c r="G9" s="24">
        <v>8.4504932258064519E-2</v>
      </c>
      <c r="H9" s="24">
        <f t="shared" ref="H9:H17" si="6">F9+G9</f>
        <v>338.91006053225806</v>
      </c>
      <c r="I9" s="24">
        <v>0</v>
      </c>
      <c r="J9" s="24">
        <v>338.82555559999997</v>
      </c>
      <c r="K9" s="24">
        <v>19.771767553</v>
      </c>
      <c r="L9" s="24"/>
      <c r="M9" s="24">
        <v>19.771767553</v>
      </c>
      <c r="N9" s="24">
        <f>F9+I9-J9</f>
        <v>0</v>
      </c>
      <c r="O9" s="32"/>
      <c r="P9" s="29">
        <f t="shared" ref="P9:P17" si="7">N9+O9</f>
        <v>0</v>
      </c>
    </row>
    <row r="10" spans="1:16" ht="24.95" customHeight="1" x14ac:dyDescent="0.25">
      <c r="A10" s="30">
        <v>2</v>
      </c>
      <c r="B10" s="25" t="s">
        <v>46</v>
      </c>
      <c r="C10" s="26" t="s">
        <v>8</v>
      </c>
      <c r="D10" s="27">
        <v>607.12</v>
      </c>
      <c r="E10" s="28">
        <v>8.2000000000000003E-2</v>
      </c>
      <c r="F10" s="24">
        <v>548.09444444600001</v>
      </c>
      <c r="G10" s="24">
        <v>0.13467298387096774</v>
      </c>
      <c r="H10" s="24">
        <f t="shared" si="6"/>
        <v>548.22911742987094</v>
      </c>
      <c r="I10" s="24">
        <v>0</v>
      </c>
      <c r="J10" s="24">
        <v>548.09444444600001</v>
      </c>
      <c r="K10" s="24">
        <v>32.394905539999996</v>
      </c>
      <c r="L10" s="24"/>
      <c r="M10" s="24">
        <v>32.394905539999996</v>
      </c>
      <c r="N10" s="24">
        <f t="shared" ref="N10:N17" si="8">F10+I10-J10</f>
        <v>0</v>
      </c>
      <c r="O10" s="33"/>
      <c r="P10" s="29">
        <f t="shared" si="7"/>
        <v>0</v>
      </c>
    </row>
    <row r="11" spans="1:16" ht="24.95" customHeight="1" x14ac:dyDescent="0.25">
      <c r="A11" s="30">
        <v>3</v>
      </c>
      <c r="B11" s="25" t="s">
        <v>9</v>
      </c>
      <c r="C11" s="26" t="s">
        <v>10</v>
      </c>
      <c r="D11" s="27">
        <v>468.29</v>
      </c>
      <c r="E11" s="28">
        <v>7.6499999999999999E-2</v>
      </c>
      <c r="F11" s="24">
        <v>453.73459540200002</v>
      </c>
      <c r="G11" s="24">
        <v>0.103178335</v>
      </c>
      <c r="H11" s="24">
        <f t="shared" si="6"/>
        <v>453.83777373700002</v>
      </c>
      <c r="I11" s="24">
        <v>0</v>
      </c>
      <c r="J11" s="24">
        <f>(32520200*9+14202+53079+13095)/10000000</f>
        <v>29.276217599999999</v>
      </c>
      <c r="K11" s="24">
        <v>26.837962606999998</v>
      </c>
      <c r="L11" s="24"/>
      <c r="M11" s="24">
        <v>26.837962606999998</v>
      </c>
      <c r="N11" s="24">
        <f t="shared" si="8"/>
        <v>424.45837780200003</v>
      </c>
      <c r="O11" s="32"/>
      <c r="P11" s="29">
        <f t="shared" si="7"/>
        <v>424.45837780200003</v>
      </c>
    </row>
    <row r="12" spans="1:16" ht="24.95" customHeight="1" x14ac:dyDescent="0.25">
      <c r="A12" s="30"/>
      <c r="B12" s="13" t="s">
        <v>11</v>
      </c>
      <c r="C12" s="25"/>
      <c r="D12" s="25"/>
      <c r="E12" s="25"/>
      <c r="F12" s="24">
        <v>0</v>
      </c>
      <c r="G12" s="24">
        <v>0</v>
      </c>
      <c r="H12" s="24"/>
      <c r="I12" s="24"/>
      <c r="J12" s="24">
        <v>0</v>
      </c>
      <c r="K12" s="24">
        <v>0</v>
      </c>
      <c r="L12" s="24"/>
      <c r="M12" s="24">
        <v>0</v>
      </c>
      <c r="N12" s="24"/>
      <c r="O12" s="33"/>
      <c r="P12" s="29"/>
    </row>
    <row r="13" spans="1:16" ht="24.95" customHeight="1" x14ac:dyDescent="0.25">
      <c r="A13" s="30">
        <v>4</v>
      </c>
      <c r="B13" s="25" t="s">
        <v>12</v>
      </c>
      <c r="C13" s="25"/>
      <c r="D13" s="25"/>
      <c r="E13" s="34">
        <v>0.05</v>
      </c>
      <c r="F13" s="24">
        <v>442.71546210000002</v>
      </c>
      <c r="G13" s="24">
        <v>8.7004363999999992</v>
      </c>
      <c r="H13" s="24">
        <f t="shared" si="6"/>
        <v>451.41589850000003</v>
      </c>
      <c r="I13" s="24">
        <v>0</v>
      </c>
      <c r="J13" s="24">
        <f>(210727229*2)/10000000</f>
        <v>42.145445799999997</v>
      </c>
      <c r="K13" s="24">
        <v>21.595210999999999</v>
      </c>
      <c r="L13" s="24">
        <f>(N13*5%)/365*47</f>
        <v>2.5790124337123288</v>
      </c>
      <c r="M13" s="24">
        <v>21.595210999999999</v>
      </c>
      <c r="N13" s="24">
        <f>F13+I13-J13</f>
        <v>400.57001630000002</v>
      </c>
      <c r="O13" s="32"/>
      <c r="P13" s="29">
        <f t="shared" si="7"/>
        <v>400.57001630000002</v>
      </c>
    </row>
    <row r="14" spans="1:16" ht="24.95" customHeight="1" x14ac:dyDescent="0.25">
      <c r="A14" s="30"/>
      <c r="B14" s="25" t="s">
        <v>17</v>
      </c>
      <c r="C14" s="25"/>
      <c r="D14" s="25"/>
      <c r="E14" s="25"/>
      <c r="F14" s="24">
        <v>15.529665100000001</v>
      </c>
      <c r="G14" s="24">
        <v>0</v>
      </c>
      <c r="H14" s="24">
        <f t="shared" si="6"/>
        <v>15.529665100000001</v>
      </c>
      <c r="I14" s="24"/>
      <c r="J14" s="35">
        <f>(7395079*2)/10000000</f>
        <v>1.4790158</v>
      </c>
      <c r="K14" s="24">
        <v>0</v>
      </c>
      <c r="L14" s="24"/>
      <c r="M14" s="24"/>
      <c r="N14" s="24">
        <f>F14+I14-J14</f>
        <v>14.0506493</v>
      </c>
      <c r="O14" s="33"/>
      <c r="P14" s="29">
        <f t="shared" si="7"/>
        <v>14.0506493</v>
      </c>
    </row>
    <row r="15" spans="1:16" ht="24.95" customHeight="1" x14ac:dyDescent="0.25">
      <c r="A15" s="30"/>
      <c r="B15" s="13" t="s">
        <v>13</v>
      </c>
      <c r="C15" s="25"/>
      <c r="D15" s="25"/>
      <c r="E15" s="25"/>
      <c r="F15" s="24">
        <v>0</v>
      </c>
      <c r="G15" s="24">
        <v>0</v>
      </c>
      <c r="H15" s="24"/>
      <c r="I15" s="24"/>
      <c r="J15" s="24">
        <v>0</v>
      </c>
      <c r="K15" s="24">
        <v>0</v>
      </c>
      <c r="L15" s="24"/>
      <c r="M15" s="24"/>
      <c r="N15" s="24"/>
      <c r="O15" s="33"/>
      <c r="P15" s="29"/>
    </row>
    <row r="16" spans="1:16" ht="24.95" customHeight="1" x14ac:dyDescent="0.25">
      <c r="A16" s="30">
        <v>5</v>
      </c>
      <c r="B16" s="25" t="s">
        <v>14</v>
      </c>
      <c r="C16" s="25"/>
      <c r="D16" s="25"/>
      <c r="E16" s="25"/>
      <c r="F16" s="24">
        <v>19.7894571</v>
      </c>
      <c r="G16" s="24">
        <v>0</v>
      </c>
      <c r="H16" s="24">
        <f>F16+G16</f>
        <v>19.7894571</v>
      </c>
      <c r="I16" s="24">
        <v>0</v>
      </c>
      <c r="J16" s="24">
        <v>0.74549969999999999</v>
      </c>
      <c r="K16" s="24">
        <v>0</v>
      </c>
      <c r="L16" s="24"/>
      <c r="M16" s="24"/>
      <c r="N16" s="24">
        <f>F16+I16-J16</f>
        <v>19.0439574</v>
      </c>
      <c r="O16" s="33"/>
      <c r="P16" s="29">
        <f t="shared" si="7"/>
        <v>19.0439574</v>
      </c>
    </row>
    <row r="17" spans="1:16" ht="24.95" customHeight="1" x14ac:dyDescent="0.25">
      <c r="A17" s="30">
        <v>6</v>
      </c>
      <c r="B17" s="25" t="s">
        <v>15</v>
      </c>
      <c r="C17" s="25"/>
      <c r="D17" s="25"/>
      <c r="E17" s="25"/>
      <c r="F17" s="27">
        <v>74.75442357</v>
      </c>
      <c r="G17" s="27"/>
      <c r="H17" s="27">
        <f t="shared" si="6"/>
        <v>74.75442357</v>
      </c>
      <c r="I17" s="27">
        <v>0</v>
      </c>
      <c r="J17" s="27">
        <v>0</v>
      </c>
      <c r="K17" s="27"/>
      <c r="L17" s="27"/>
      <c r="M17" s="27"/>
      <c r="N17" s="27">
        <f t="shared" si="8"/>
        <v>74.75442357</v>
      </c>
      <c r="O17" s="25"/>
      <c r="P17" s="35">
        <f t="shared" si="7"/>
        <v>74.75442357</v>
      </c>
    </row>
    <row r="18" spans="1:16" ht="24.95" customHeight="1" x14ac:dyDescent="0.25">
      <c r="A18" s="30"/>
      <c r="B18" s="36" t="s">
        <v>16</v>
      </c>
      <c r="C18" s="25"/>
      <c r="D18" s="25"/>
      <c r="E18" s="25"/>
      <c r="F18" s="37">
        <f>SUM(F5:F17)</f>
        <v>1893.443603318</v>
      </c>
      <c r="G18" s="37">
        <f t="shared" ref="G18:P18" si="9">SUM(G5:G17)</f>
        <v>9.0227926511290306</v>
      </c>
      <c r="H18" s="37">
        <f t="shared" si="9"/>
        <v>1902.4663959691291</v>
      </c>
      <c r="I18" s="37">
        <f t="shared" si="9"/>
        <v>885.28</v>
      </c>
      <c r="J18" s="37">
        <f t="shared" si="9"/>
        <v>960.56617894599992</v>
      </c>
      <c r="K18" s="37">
        <f t="shared" si="9"/>
        <v>100.5998467</v>
      </c>
      <c r="L18" s="37">
        <f t="shared" si="9"/>
        <v>5.373724981657535</v>
      </c>
      <c r="M18" s="37">
        <f t="shared" si="9"/>
        <v>100.5998467</v>
      </c>
      <c r="N18" s="37">
        <f t="shared" si="9"/>
        <v>1818.1574243719999</v>
      </c>
      <c r="O18" s="37">
        <f t="shared" si="9"/>
        <v>0</v>
      </c>
      <c r="P18" s="37">
        <f t="shared" si="9"/>
        <v>1818.1574243719999</v>
      </c>
    </row>
    <row r="20" spans="1:16" x14ac:dyDescent="0.25">
      <c r="B20" s="3" t="s">
        <v>47</v>
      </c>
    </row>
    <row r="25" spans="1:16" x14ac:dyDescent="0.25">
      <c r="J25" s="7"/>
    </row>
    <row r="26" spans="1:16" x14ac:dyDescent="0.25">
      <c r="J26" s="7"/>
    </row>
    <row r="28" spans="1:16" x14ac:dyDescent="0.25">
      <c r="J28" s="7"/>
    </row>
  </sheetData>
  <mergeCells count="4">
    <mergeCell ref="A1:N1"/>
    <mergeCell ref="F2:H2"/>
    <mergeCell ref="I2:M2"/>
    <mergeCell ref="N2:P2"/>
  </mergeCells>
  <pageMargins left="0.39370078740157483" right="0.31496062992125984" top="1.1417322834645669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2024-25</vt:lpstr>
      <vt:lpstr>2025-26 (up to 31-12-2025)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2026-01-09T13:12:52Z</dcterms:modified>
</cp:coreProperties>
</file>